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2120" windowHeight="7812"/>
  </bookViews>
  <sheets>
    <sheet name="Лист1" sheetId="1" r:id="rId1"/>
  </sheets>
  <definedNames>
    <definedName name="_xlnm.Print_Titles" localSheetId="0">Лист1!$8:$10</definedName>
    <definedName name="_xlnm.Print_Area" localSheetId="0">Лист1!$A$1:$K$39</definedName>
  </definedNames>
  <calcPr calcId="145621"/>
</workbook>
</file>

<file path=xl/calcChain.xml><?xml version="1.0" encoding="utf-8"?>
<calcChain xmlns="http://schemas.openxmlformats.org/spreadsheetml/2006/main">
  <c r="G28" i="1" l="1"/>
  <c r="G27" i="1"/>
  <c r="G14" i="1"/>
  <c r="D33" i="1" l="1"/>
  <c r="E33" i="1"/>
  <c r="G22" i="1"/>
  <c r="F33" i="1"/>
  <c r="G36" i="1" l="1"/>
  <c r="G24" i="1" l="1"/>
  <c r="G33" i="1"/>
  <c r="G16" i="1"/>
  <c r="G26" i="1" l="1"/>
  <c r="G25" i="1"/>
  <c r="G19" i="1"/>
  <c r="G18" i="1"/>
  <c r="G17" i="1"/>
  <c r="G11" i="1" l="1"/>
</calcChain>
</file>

<file path=xl/sharedStrings.xml><?xml version="1.0" encoding="utf-8"?>
<sst xmlns="http://schemas.openxmlformats.org/spreadsheetml/2006/main" count="94" uniqueCount="54">
  <si>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</si>
  <si>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</si>
  <si>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</si>
  <si>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</si>
  <si>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</si>
  <si>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</si>
  <si>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</si>
  <si>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</si>
  <si>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</si>
  <si>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</si>
  <si>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</si>
  <si>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</si>
  <si>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</si>
  <si>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</si>
  <si>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</si>
  <si>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</si>
  <si>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</si>
  <si>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</si>
  <si>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</si>
  <si>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</si>
  <si>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</si>
  <si>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                                                                                                                 </t>
  </si>
  <si>
    <t>"Развитие топливно-энергетического комплекса"</t>
  </si>
  <si>
    <t>Создание условий для обеспечения населения п. Р.Люксембург газом</t>
  </si>
  <si>
    <t>Поддержание в рабочем состоянии газопроводов, находящихся в собственности МО Кавказский район</t>
  </si>
  <si>
    <t>Начальник ОКС МО Кавказский район - Неупокоева Е.В.</t>
  </si>
  <si>
    <t>Подпрограмма № 1. "Газификация  муниципального образования Кавказский район", всего:                   в том числе:</t>
  </si>
  <si>
    <t>Мероприятие № 1: Строительство подводящих газопроводов</t>
  </si>
  <si>
    <t>Мероприятие № 2 : Обслуживание газопроводов, находящихся в собственности МО Кавказский район</t>
  </si>
  <si>
    <t>Мероприятие  № 1.4:                   Газопроводы высокого и низкого давления, ПРГШ в х. Розы Люксембург Кавказского района.
1 этап строительства (предпроектные работы, проектные работы, экспертиза</t>
  </si>
  <si>
    <t>Подпрограмма №2  «Энергосбережение и повышение энергетической эффективности территории муниципального образования Кавказский район»</t>
  </si>
  <si>
    <t>Начальник ОЖКХ,ТС и ДХ МО Кавказский район - Афаанасьева В.Н.</t>
  </si>
  <si>
    <t>Снижение расхода электроэнергии и расходования средств местного бюджета на оплату за потребление электроэнергии</t>
  </si>
  <si>
    <t>Начальник отдела ЖКХ,ТС и ДХ                                                                                                                                 В.Н.Афанасьева</t>
  </si>
  <si>
    <t>«Замена энергосберегающих ламп и светильников всего, в том числе по главным распорядителям:</t>
  </si>
  <si>
    <t>управление образования</t>
  </si>
  <si>
    <t>администрация МО Кавказский район</t>
  </si>
  <si>
    <t>Создание условий для обеспечения населения  района  газом</t>
  </si>
  <si>
    <t>Начальник отдела образования Демченко С.Г.</t>
  </si>
  <si>
    <t>Подпрограмма  №3 "Модернизция систем теплоснабжения в муницпальном обрзовании Кавказский район"</t>
  </si>
  <si>
    <t xml:space="preserve">Всего по муниципальной программе </t>
  </si>
  <si>
    <t xml:space="preserve">                                                                                                         </t>
  </si>
  <si>
    <t xml:space="preserve"> 2020 год</t>
  </si>
  <si>
    <t>выполннео</t>
  </si>
  <si>
    <t>выполнено</t>
  </si>
  <si>
    <t>выполенно</t>
  </si>
  <si>
    <t xml:space="preserve">  Мероприятие № 3 Реконструкция  котельной в МДОУ №31п. Мирского Кавказского района (ПСД)</t>
  </si>
  <si>
    <t>получение проектно-сметной документации на реконструкцию котельньой</t>
  </si>
  <si>
    <t>Разработана ПСД для строительства газопровода высокого и низкого давления, ПРГШ в х. Розы Люксембург Кавказского район, получена экспертиза ПСД</t>
  </si>
  <si>
    <t>получена проектно-сметная документация на реконструкцию котельньой</t>
  </si>
  <si>
    <t>за счет экономии при выполнении работ по разработке ПСД</t>
  </si>
  <si>
    <r>
      <t>№ мероприятия</t>
    </r>
    <r>
      <rPr>
        <sz val="12"/>
        <color theme="1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</si>
  <si>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color theme="1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</si>
  <si>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color theme="1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</si>
</sst>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1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view="pageBreakPreview" topLeftCell="A25" zoomScale="70" zoomScaleNormal="75" zoomScaleSheetLayoutView="70" workbookViewId="0">
      <selection activeCell="E28" sqref="E28"/>
    </sheetView>
  </sheetViews>
  <sheetFormatPr defaultRowHeight="14.4" x14ac:dyDescent="0.3"/>
  <cols>
    <col min="1" max="1" width="5.5546875" style="2" customWidth="1"/>
    <col min="2" max="2" width="33.5546875" style="3" customWidth="1"/>
    <col min="3" max="3" width="16.6640625" style="39" customWidth="1"/>
    <col min="4" max="4" width="13.109375" style="3" customWidth="1"/>
    <col min="5" max="5" width="13.33203125" style="3" customWidth="1"/>
    <col min="6" max="6" width="14.88671875" style="3" customWidth="1"/>
    <col min="7" max="7" width="12.88671875" style="3" customWidth="1"/>
    <col min="8" max="8" width="17.109375" style="3" customWidth="1"/>
    <col min="9" max="9" width="15.44140625" style="3" customWidth="1"/>
    <col min="10" max="10" width="13.44140625" style="3" customWidth="1"/>
    <col min="11" max="11" width="18.109375" style="3" customWidth="1"/>
    <col min="12" max="16384" width="8.88671875" style="3"/>
  </cols>
  <sheetData>
    <row r="1" spans="1:16" ht="15.75" customHeight="1" x14ac:dyDescent="0.3">
      <c r="C1" s="4"/>
      <c r="D1" s="4"/>
      <c r="E1" s="4"/>
      <c r="F1" s="4"/>
      <c r="G1" s="5"/>
      <c r="H1" s="6" t="s">
        <v>0</v>
      </c>
      <c r="I1" s="6"/>
      <c r="J1" s="6"/>
      <c r="K1" s="6"/>
    </row>
    <row r="2" spans="1:16" x14ac:dyDescent="0.3">
      <c r="C2" s="4"/>
      <c r="D2" s="4"/>
      <c r="E2" s="4"/>
      <c r="F2" s="4"/>
      <c r="K2" s="4"/>
      <c r="L2" s="4"/>
    </row>
    <row r="3" spans="1:16" ht="15.75" customHeight="1" x14ac:dyDescent="0.3">
      <c r="A3" s="7" t="s">
        <v>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6" ht="15.75" customHeight="1" x14ac:dyDescent="0.3">
      <c r="A4" s="8" t="s">
        <v>22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6" ht="15.75" customHeight="1" x14ac:dyDescent="0.3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6" ht="15.75" customHeight="1" x14ac:dyDescent="0.3">
      <c r="A6" s="8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6" ht="15.6" x14ac:dyDescent="0.3">
      <c r="A7" s="9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6" ht="161.25" customHeight="1" x14ac:dyDescent="0.3">
      <c r="A8" s="10" t="s">
        <v>51</v>
      </c>
      <c r="B8" s="11" t="s">
        <v>2</v>
      </c>
      <c r="C8" s="11" t="s">
        <v>18</v>
      </c>
      <c r="D8" s="11" t="s">
        <v>3</v>
      </c>
      <c r="E8" s="11" t="s">
        <v>4</v>
      </c>
      <c r="F8" s="11" t="s">
        <v>10</v>
      </c>
      <c r="G8" s="11" t="s">
        <v>5</v>
      </c>
      <c r="H8" s="11" t="s">
        <v>12</v>
      </c>
      <c r="I8" s="11"/>
      <c r="J8" s="11" t="s">
        <v>52</v>
      </c>
      <c r="K8" s="11" t="s">
        <v>53</v>
      </c>
      <c r="L8" s="12"/>
    </row>
    <row r="9" spans="1:16" ht="28.5" customHeight="1" x14ac:dyDescent="0.3">
      <c r="A9" s="10"/>
      <c r="B9" s="11"/>
      <c r="C9" s="11"/>
      <c r="D9" s="11"/>
      <c r="E9" s="11"/>
      <c r="F9" s="11"/>
      <c r="G9" s="11"/>
      <c r="H9" s="13" t="s">
        <v>13</v>
      </c>
      <c r="I9" s="13" t="s">
        <v>14</v>
      </c>
      <c r="J9" s="11"/>
      <c r="K9" s="11"/>
      <c r="L9" s="12"/>
    </row>
    <row r="10" spans="1:16" ht="15.6" x14ac:dyDescent="0.3">
      <c r="A10" s="14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 t="s">
        <v>15</v>
      </c>
      <c r="H10" s="13">
        <v>9</v>
      </c>
      <c r="I10" s="13">
        <v>10</v>
      </c>
      <c r="J10" s="13">
        <v>11</v>
      </c>
      <c r="K10" s="13">
        <v>12</v>
      </c>
      <c r="L10" s="12"/>
    </row>
    <row r="11" spans="1:16" ht="105.75" customHeight="1" x14ac:dyDescent="0.3">
      <c r="A11" s="15">
        <v>1</v>
      </c>
      <c r="B11" s="16" t="s">
        <v>26</v>
      </c>
      <c r="C11" s="16" t="s">
        <v>25</v>
      </c>
      <c r="D11" s="17">
        <v>1126</v>
      </c>
      <c r="E11" s="17">
        <v>1126</v>
      </c>
      <c r="F11" s="17">
        <v>1124.7</v>
      </c>
      <c r="G11" s="18">
        <f>F11/E11*100</f>
        <v>99.884547069271761</v>
      </c>
      <c r="H11" s="16" t="s">
        <v>20</v>
      </c>
      <c r="I11" s="16" t="s">
        <v>20</v>
      </c>
      <c r="J11" s="19"/>
      <c r="K11" s="19"/>
      <c r="L11" s="5"/>
      <c r="P11" s="3" t="s">
        <v>21</v>
      </c>
    </row>
    <row r="12" spans="1:16" ht="22.5" customHeight="1" x14ac:dyDescent="0.3">
      <c r="A12" s="14"/>
      <c r="B12" s="13" t="s">
        <v>6</v>
      </c>
      <c r="C12" s="13" t="s">
        <v>20</v>
      </c>
      <c r="D12" s="13">
        <v>0</v>
      </c>
      <c r="E12" s="13">
        <v>0</v>
      </c>
      <c r="F12" s="13">
        <v>0</v>
      </c>
      <c r="G12" s="18">
        <v>0</v>
      </c>
      <c r="H12" s="13" t="s">
        <v>20</v>
      </c>
      <c r="I12" s="13" t="s">
        <v>20</v>
      </c>
      <c r="J12" s="19"/>
      <c r="K12" s="19"/>
      <c r="L12" s="5"/>
    </row>
    <row r="13" spans="1:16" ht="25.5" customHeight="1" x14ac:dyDescent="0.3">
      <c r="A13" s="14"/>
      <c r="B13" s="13" t="s">
        <v>7</v>
      </c>
      <c r="C13" s="13" t="s">
        <v>20</v>
      </c>
      <c r="D13" s="13">
        <v>0</v>
      </c>
      <c r="E13" s="13">
        <v>0</v>
      </c>
      <c r="F13" s="13">
        <v>0</v>
      </c>
      <c r="G13" s="18">
        <v>0</v>
      </c>
      <c r="H13" s="13" t="s">
        <v>20</v>
      </c>
      <c r="I13" s="13" t="s">
        <v>20</v>
      </c>
      <c r="J13" s="19"/>
      <c r="K13" s="19"/>
      <c r="L13" s="5"/>
    </row>
    <row r="14" spans="1:16" ht="27.75" customHeight="1" x14ac:dyDescent="0.3">
      <c r="A14" s="14"/>
      <c r="B14" s="13" t="s">
        <v>8</v>
      </c>
      <c r="C14" s="13" t="s">
        <v>20</v>
      </c>
      <c r="D14" s="17">
        <v>1126</v>
      </c>
      <c r="E14" s="17">
        <v>1126</v>
      </c>
      <c r="F14" s="17">
        <v>1124.7</v>
      </c>
      <c r="G14" s="18">
        <f>F14/E14*100</f>
        <v>99.884547069271761</v>
      </c>
      <c r="H14" s="13" t="s">
        <v>20</v>
      </c>
      <c r="I14" s="13" t="s">
        <v>20</v>
      </c>
      <c r="J14" s="19"/>
      <c r="K14" s="19"/>
      <c r="L14" s="5"/>
    </row>
    <row r="15" spans="1:16" ht="24" customHeight="1" x14ac:dyDescent="0.3">
      <c r="A15" s="20"/>
      <c r="B15" s="13" t="s">
        <v>9</v>
      </c>
      <c r="C15" s="13" t="s">
        <v>20</v>
      </c>
      <c r="D15" s="13">
        <v>0</v>
      </c>
      <c r="E15" s="13">
        <v>0</v>
      </c>
      <c r="G15" s="18"/>
      <c r="H15" s="13" t="s">
        <v>20</v>
      </c>
      <c r="I15" s="13" t="s">
        <v>20</v>
      </c>
      <c r="J15" s="19"/>
      <c r="K15" s="19"/>
      <c r="L15" s="5"/>
    </row>
    <row r="16" spans="1:16" ht="87.75" customHeight="1" x14ac:dyDescent="0.3">
      <c r="A16" s="14" t="s">
        <v>16</v>
      </c>
      <c r="B16" s="13" t="s">
        <v>27</v>
      </c>
      <c r="C16" s="13" t="s">
        <v>25</v>
      </c>
      <c r="D16" s="21">
        <v>935</v>
      </c>
      <c r="E16" s="21">
        <v>935</v>
      </c>
      <c r="F16" s="21">
        <v>934.3</v>
      </c>
      <c r="G16" s="18">
        <f t="shared" ref="G16" si="0">F16/E16*100</f>
        <v>99.925133689839569</v>
      </c>
      <c r="H16" s="13" t="s">
        <v>37</v>
      </c>
      <c r="I16" s="13" t="s">
        <v>37</v>
      </c>
      <c r="J16" s="19" t="s">
        <v>45</v>
      </c>
      <c r="L16" s="5"/>
    </row>
    <row r="17" spans="1:18" ht="265.5" customHeight="1" x14ac:dyDescent="0.3">
      <c r="A17" s="14"/>
      <c r="B17" s="13" t="s">
        <v>29</v>
      </c>
      <c r="C17" s="13" t="s">
        <v>25</v>
      </c>
      <c r="D17" s="21">
        <v>935</v>
      </c>
      <c r="E17" s="21">
        <v>935</v>
      </c>
      <c r="F17" s="21">
        <v>934.3</v>
      </c>
      <c r="G17" s="18">
        <f t="shared" ref="G17:G28" si="1">F17/E17*100</f>
        <v>99.925133689839569</v>
      </c>
      <c r="H17" s="22" t="s">
        <v>23</v>
      </c>
      <c r="I17" s="22" t="s">
        <v>48</v>
      </c>
      <c r="J17" s="19" t="s">
        <v>45</v>
      </c>
      <c r="L17" s="5"/>
    </row>
    <row r="18" spans="1:18" ht="162" customHeight="1" x14ac:dyDescent="0.3">
      <c r="A18" s="14" t="s">
        <v>17</v>
      </c>
      <c r="B18" s="13" t="s">
        <v>28</v>
      </c>
      <c r="C18" s="13" t="s">
        <v>25</v>
      </c>
      <c r="D18" s="21">
        <v>191</v>
      </c>
      <c r="E18" s="21">
        <v>191</v>
      </c>
      <c r="F18" s="21">
        <v>190.4</v>
      </c>
      <c r="G18" s="18">
        <f t="shared" si="1"/>
        <v>99.685863874345543</v>
      </c>
      <c r="H18" s="23" t="s">
        <v>24</v>
      </c>
      <c r="I18" s="23" t="s">
        <v>24</v>
      </c>
      <c r="J18" s="19" t="s">
        <v>45</v>
      </c>
      <c r="L18" s="5"/>
    </row>
    <row r="19" spans="1:18" ht="115.5" customHeight="1" x14ac:dyDescent="0.3">
      <c r="A19" s="15"/>
      <c r="B19" s="16" t="s">
        <v>30</v>
      </c>
      <c r="C19" s="16" t="s">
        <v>31</v>
      </c>
      <c r="D19" s="18">
        <v>220</v>
      </c>
      <c r="E19" s="18">
        <v>220</v>
      </c>
      <c r="F19" s="18">
        <v>220</v>
      </c>
      <c r="G19" s="18">
        <f t="shared" si="1"/>
        <v>100</v>
      </c>
      <c r="H19" s="16" t="s">
        <v>20</v>
      </c>
      <c r="I19" s="24" t="s">
        <v>20</v>
      </c>
      <c r="J19" s="19" t="s">
        <v>45</v>
      </c>
      <c r="L19" s="5"/>
    </row>
    <row r="20" spans="1:18" ht="24" customHeight="1" x14ac:dyDescent="0.3">
      <c r="A20" s="15"/>
      <c r="B20" s="13" t="s">
        <v>6</v>
      </c>
      <c r="C20" s="16"/>
      <c r="D20" s="18">
        <v>0</v>
      </c>
      <c r="E20" s="18">
        <v>0</v>
      </c>
      <c r="F20" s="18">
        <v>0</v>
      </c>
      <c r="G20" s="18">
        <v>0</v>
      </c>
      <c r="H20" s="16"/>
      <c r="I20" s="25"/>
      <c r="J20" s="16"/>
      <c r="K20" s="26"/>
      <c r="L20" s="5"/>
    </row>
    <row r="21" spans="1:18" ht="20.25" customHeight="1" x14ac:dyDescent="0.3">
      <c r="A21" s="15"/>
      <c r="B21" s="13" t="s">
        <v>7</v>
      </c>
      <c r="C21" s="16"/>
      <c r="D21" s="18">
        <v>0</v>
      </c>
      <c r="E21" s="18">
        <v>0</v>
      </c>
      <c r="F21" s="18">
        <v>0</v>
      </c>
      <c r="G21" s="18">
        <v>0</v>
      </c>
      <c r="H21" s="16"/>
      <c r="I21" s="25"/>
      <c r="J21" s="16"/>
      <c r="K21" s="26"/>
      <c r="L21" s="5"/>
    </row>
    <row r="22" spans="1:18" ht="18" customHeight="1" x14ac:dyDescent="0.3">
      <c r="A22" s="15"/>
      <c r="B22" s="13" t="s">
        <v>8</v>
      </c>
      <c r="C22" s="16"/>
      <c r="D22" s="18">
        <v>220</v>
      </c>
      <c r="E22" s="18">
        <v>220</v>
      </c>
      <c r="F22" s="18">
        <v>220</v>
      </c>
      <c r="G22" s="18">
        <f t="shared" si="1"/>
        <v>100</v>
      </c>
      <c r="H22" s="16"/>
      <c r="I22" s="25"/>
      <c r="J22" s="16"/>
      <c r="K22" s="26"/>
      <c r="L22" s="5"/>
      <c r="Q22" s="27"/>
    </row>
    <row r="23" spans="1:18" ht="20.25" customHeight="1" x14ac:dyDescent="0.3">
      <c r="A23" s="15"/>
      <c r="B23" s="13" t="s">
        <v>9</v>
      </c>
      <c r="C23" s="16"/>
      <c r="D23" s="18"/>
      <c r="E23" s="18"/>
      <c r="F23" s="18"/>
      <c r="G23" s="18"/>
      <c r="H23" s="16"/>
      <c r="I23" s="25"/>
      <c r="J23" s="16"/>
      <c r="K23" s="26"/>
      <c r="L23" s="5"/>
    </row>
    <row r="24" spans="1:18" ht="72.75" customHeight="1" x14ac:dyDescent="0.3">
      <c r="A24" s="15"/>
      <c r="B24" s="13" t="s">
        <v>34</v>
      </c>
      <c r="C24" s="13"/>
      <c r="D24" s="21">
        <v>220</v>
      </c>
      <c r="E24" s="21">
        <v>220</v>
      </c>
      <c r="F24" s="21">
        <v>220</v>
      </c>
      <c r="G24" s="18">
        <f t="shared" si="1"/>
        <v>100</v>
      </c>
      <c r="H24" s="11" t="s">
        <v>32</v>
      </c>
      <c r="I24" s="11" t="s">
        <v>32</v>
      </c>
      <c r="J24" s="13"/>
      <c r="K24" s="13"/>
      <c r="L24" s="5"/>
    </row>
    <row r="25" spans="1:18" ht="67.5" customHeight="1" x14ac:dyDescent="0.3">
      <c r="A25" s="15"/>
      <c r="B25" s="13" t="s">
        <v>35</v>
      </c>
      <c r="C25" s="28" t="s">
        <v>38</v>
      </c>
      <c r="D25" s="21">
        <v>200</v>
      </c>
      <c r="E25" s="21">
        <v>200</v>
      </c>
      <c r="F25" s="21">
        <v>200</v>
      </c>
      <c r="G25" s="18">
        <f t="shared" si="1"/>
        <v>100</v>
      </c>
      <c r="H25" s="11"/>
      <c r="I25" s="11"/>
      <c r="J25" s="19" t="s">
        <v>43</v>
      </c>
      <c r="L25" s="5"/>
      <c r="R25" s="1"/>
    </row>
    <row r="26" spans="1:18" ht="126" customHeight="1" x14ac:dyDescent="0.3">
      <c r="A26" s="15"/>
      <c r="B26" s="13" t="s">
        <v>36</v>
      </c>
      <c r="C26" s="13" t="s">
        <v>31</v>
      </c>
      <c r="D26" s="21">
        <v>20</v>
      </c>
      <c r="E26" s="21">
        <v>20</v>
      </c>
      <c r="F26" s="21">
        <v>20</v>
      </c>
      <c r="G26" s="18">
        <f t="shared" si="1"/>
        <v>100</v>
      </c>
      <c r="H26" s="11"/>
      <c r="I26" s="11"/>
      <c r="J26" s="19" t="s">
        <v>43</v>
      </c>
      <c r="L26" s="5"/>
    </row>
    <row r="27" spans="1:18" ht="83.25" customHeight="1" x14ac:dyDescent="0.3">
      <c r="A27" s="15"/>
      <c r="B27" s="29" t="s">
        <v>39</v>
      </c>
      <c r="C27" s="13"/>
      <c r="D27" s="18">
        <v>650</v>
      </c>
      <c r="E27" s="18">
        <v>650</v>
      </c>
      <c r="F27" s="18">
        <v>598</v>
      </c>
      <c r="G27" s="18">
        <f t="shared" si="1"/>
        <v>92</v>
      </c>
      <c r="H27" s="13"/>
      <c r="I27" s="30"/>
      <c r="J27" s="19" t="s">
        <v>43</v>
      </c>
      <c r="L27" s="5"/>
    </row>
    <row r="28" spans="1:18" ht="147.75" customHeight="1" x14ac:dyDescent="0.3">
      <c r="A28" s="15"/>
      <c r="B28" s="13" t="s">
        <v>46</v>
      </c>
      <c r="C28" s="28" t="s">
        <v>38</v>
      </c>
      <c r="D28" s="21">
        <v>650</v>
      </c>
      <c r="E28" s="21">
        <v>650</v>
      </c>
      <c r="F28" s="21">
        <v>598</v>
      </c>
      <c r="G28" s="18">
        <f t="shared" si="1"/>
        <v>92</v>
      </c>
      <c r="H28" s="13" t="s">
        <v>47</v>
      </c>
      <c r="I28" s="13" t="s">
        <v>49</v>
      </c>
      <c r="J28" s="19" t="s">
        <v>44</v>
      </c>
      <c r="K28" s="5" t="s">
        <v>50</v>
      </c>
      <c r="L28" s="5"/>
    </row>
    <row r="29" spans="1:18" ht="23.25" customHeight="1" x14ac:dyDescent="0.3">
      <c r="A29" s="15"/>
      <c r="B29" s="13" t="s">
        <v>6</v>
      </c>
      <c r="C29" s="13"/>
      <c r="D29" s="21">
        <v>0</v>
      </c>
      <c r="E29" s="21">
        <v>0</v>
      </c>
      <c r="F29" s="21">
        <v>0</v>
      </c>
      <c r="G29" s="18">
        <v>0</v>
      </c>
      <c r="H29" s="13"/>
      <c r="I29" s="30"/>
      <c r="J29" s="13"/>
      <c r="K29" s="13"/>
      <c r="L29" s="5"/>
    </row>
    <row r="30" spans="1:18" ht="27" customHeight="1" x14ac:dyDescent="0.3">
      <c r="A30" s="15"/>
      <c r="B30" s="13" t="s">
        <v>7</v>
      </c>
      <c r="C30" s="13"/>
      <c r="D30" s="21">
        <v>0</v>
      </c>
      <c r="E30" s="21">
        <v>0</v>
      </c>
      <c r="F30" s="21">
        <v>0</v>
      </c>
      <c r="G30" s="18">
        <v>0</v>
      </c>
      <c r="H30" s="13"/>
      <c r="I30" s="30"/>
      <c r="J30" s="13"/>
      <c r="K30" s="13"/>
      <c r="L30" s="5"/>
    </row>
    <row r="31" spans="1:18" ht="27.75" customHeight="1" x14ac:dyDescent="0.3">
      <c r="A31" s="15"/>
      <c r="B31" s="13" t="s">
        <v>8</v>
      </c>
      <c r="C31" s="13"/>
      <c r="D31" s="21">
        <v>650</v>
      </c>
      <c r="E31" s="21">
        <v>650</v>
      </c>
      <c r="F31" s="21">
        <v>598</v>
      </c>
      <c r="G31" s="18">
        <v>0</v>
      </c>
      <c r="H31" s="13"/>
      <c r="I31" s="30"/>
      <c r="J31" s="13"/>
      <c r="K31" s="13"/>
      <c r="L31" s="5"/>
    </row>
    <row r="32" spans="1:18" ht="27" customHeight="1" x14ac:dyDescent="0.3">
      <c r="A32" s="15"/>
      <c r="B32" s="13" t="s">
        <v>9</v>
      </c>
      <c r="C32" s="13"/>
      <c r="D32" s="21">
        <v>0</v>
      </c>
      <c r="E32" s="21">
        <v>0</v>
      </c>
      <c r="F32" s="21">
        <v>0</v>
      </c>
      <c r="G32" s="18">
        <v>0</v>
      </c>
      <c r="H32" s="13"/>
      <c r="I32" s="30"/>
      <c r="J32" s="13"/>
      <c r="K32" s="13"/>
      <c r="L32" s="5"/>
    </row>
    <row r="33" spans="1:17" ht="41.25" customHeight="1" x14ac:dyDescent="0.3">
      <c r="A33" s="15"/>
      <c r="B33" s="16" t="s">
        <v>40</v>
      </c>
      <c r="C33" s="16"/>
      <c r="D33" s="18">
        <f t="shared" ref="D33:E33" si="2">D36</f>
        <v>1996</v>
      </c>
      <c r="E33" s="18">
        <f t="shared" si="2"/>
        <v>1996</v>
      </c>
      <c r="F33" s="18">
        <f>F36</f>
        <v>1942.7</v>
      </c>
      <c r="G33" s="18">
        <f>F33/E33*100</f>
        <v>97.329659318637269</v>
      </c>
      <c r="H33" s="16"/>
      <c r="I33" s="16"/>
      <c r="J33" s="26"/>
      <c r="K33" s="26"/>
      <c r="L33" s="5"/>
    </row>
    <row r="34" spans="1:17" ht="21" customHeight="1" x14ac:dyDescent="0.3">
      <c r="A34" s="15"/>
      <c r="B34" s="16" t="s">
        <v>6</v>
      </c>
      <c r="C34" s="16"/>
      <c r="D34" s="18">
        <v>0</v>
      </c>
      <c r="E34" s="18">
        <v>0</v>
      </c>
      <c r="F34" s="18">
        <v>0</v>
      </c>
      <c r="G34" s="18">
        <v>0</v>
      </c>
      <c r="H34" s="16"/>
      <c r="I34" s="16"/>
      <c r="J34" s="26"/>
      <c r="K34" s="26"/>
      <c r="L34" s="5"/>
    </row>
    <row r="35" spans="1:17" ht="18" customHeight="1" x14ac:dyDescent="0.3">
      <c r="A35" s="15"/>
      <c r="B35" s="16" t="s">
        <v>7</v>
      </c>
      <c r="C35" s="16"/>
      <c r="D35" s="18">
        <v>0</v>
      </c>
      <c r="E35" s="18">
        <v>0</v>
      </c>
      <c r="F35" s="18">
        <v>0</v>
      </c>
      <c r="G35" s="18">
        <v>0</v>
      </c>
      <c r="H35" s="16"/>
      <c r="I35" s="16"/>
      <c r="J35" s="26"/>
      <c r="K35" s="26"/>
      <c r="L35" s="5"/>
    </row>
    <row r="36" spans="1:17" ht="20.25" customHeight="1" x14ac:dyDescent="0.3">
      <c r="A36" s="26"/>
      <c r="B36" s="16" t="s">
        <v>8</v>
      </c>
      <c r="C36" s="16"/>
      <c r="D36" s="18">
        <v>1996</v>
      </c>
      <c r="E36" s="18">
        <v>1996</v>
      </c>
      <c r="F36" s="18">
        <v>1942.7</v>
      </c>
      <c r="G36" s="18">
        <f>F36/E36*100</f>
        <v>97.329659318637269</v>
      </c>
      <c r="H36" s="16"/>
      <c r="I36" s="16"/>
      <c r="J36" s="26"/>
      <c r="K36" s="26"/>
    </row>
    <row r="37" spans="1:17" ht="18.600000000000001" x14ac:dyDescent="0.3">
      <c r="A37" s="31"/>
      <c r="B37" s="16" t="s">
        <v>9</v>
      </c>
      <c r="C37" s="32"/>
      <c r="D37" s="18">
        <v>0</v>
      </c>
      <c r="E37" s="18">
        <v>0</v>
      </c>
      <c r="F37" s="18">
        <v>0</v>
      </c>
      <c r="G37" s="18">
        <v>0</v>
      </c>
      <c r="H37" s="32"/>
      <c r="I37" s="32"/>
      <c r="J37" s="33"/>
      <c r="K37" s="33"/>
    </row>
    <row r="38" spans="1:17" ht="20.399999999999999" x14ac:dyDescent="0.3">
      <c r="A38" s="34"/>
      <c r="B38" s="34"/>
      <c r="C38" s="35"/>
      <c r="D38" s="36"/>
      <c r="E38" s="36"/>
      <c r="F38" s="36"/>
      <c r="G38" s="36"/>
      <c r="H38" s="36"/>
      <c r="I38" s="36"/>
      <c r="J38" s="36"/>
      <c r="K38" s="36"/>
    </row>
    <row r="39" spans="1:17" ht="33" x14ac:dyDescent="0.3">
      <c r="A39" s="37" t="s">
        <v>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8"/>
      <c r="M39" s="38"/>
      <c r="N39" s="38"/>
      <c r="O39" s="38"/>
    </row>
    <row r="40" spans="1:17" x14ac:dyDescent="0.3">
      <c r="K40" s="40"/>
    </row>
    <row r="43" spans="1:17" x14ac:dyDescent="0.3">
      <c r="Q43" s="3" t="s">
        <v>41</v>
      </c>
    </row>
  </sheetData>
  <mergeCells count="26">
    <mergeCell ref="A39:K39"/>
    <mergeCell ref="A38:B38"/>
    <mergeCell ref="J37:K37"/>
    <mergeCell ref="A8:A9"/>
    <mergeCell ref="B8:B9"/>
    <mergeCell ref="C8:C9"/>
    <mergeCell ref="D8:D9"/>
    <mergeCell ref="E8:E9"/>
    <mergeCell ref="H8:I8"/>
    <mergeCell ref="J8:J9"/>
    <mergeCell ref="K8:K9"/>
    <mergeCell ref="H24:H26"/>
    <mergeCell ref="I24:I26"/>
    <mergeCell ref="H1:K1"/>
    <mergeCell ref="F8:F9"/>
    <mergeCell ref="G8:G9"/>
    <mergeCell ref="A5:L5"/>
    <mergeCell ref="A6:L6"/>
    <mergeCell ref="A7:L7"/>
    <mergeCell ref="K2:L2"/>
    <mergeCell ref="A3:L3"/>
    <mergeCell ref="A4:L4"/>
    <mergeCell ref="C1:D1"/>
    <mergeCell ref="E1:F1"/>
    <mergeCell ref="E2:F2"/>
    <mergeCell ref="C2:D2"/>
  </mergeCells>
  <pageMargins left="0.23622047244094491" right="0.23622047244094491" top="0.36" bottom="0.38" header="0.31496062992125984" footer="0.31496062992125984"/>
  <pageSetup paperSize="9" scale="82" fitToHeight="0" orientation="landscape" r:id="rId1"/>
  <rowBreaks count="3" manualBreakCount="3">
    <brk id="16" max="10" man="1"/>
    <brk id="22" max="10" man="1"/>
    <brk id="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2021-02-11T10:02:17Z</cp:lastPrinted>
  <dcterms:created xsi:type="dcterms:W3CDTF">2018-05-24T06:28:27Z</dcterms:created>
  <dcterms:modified xsi:type="dcterms:W3CDTF">2021-02-25T12:42:32Z</dcterms:modified>
</cp:coreProperties>
</file>